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255" windowWidth="15375" windowHeight="7785"/>
  </bookViews>
  <sheets>
    <sheet name="VMR" sheetId="5" r:id="rId1"/>
  </sheets>
  <calcPr calcId="125725" fullPrecision="0"/>
</workbook>
</file>

<file path=xl/calcChain.xml><?xml version="1.0" encoding="utf-8"?>
<calcChain xmlns="http://schemas.openxmlformats.org/spreadsheetml/2006/main">
  <c r="Y10" i="5"/>
  <c r="Y21"/>
  <c r="Z21" s="1"/>
  <c r="W19"/>
  <c r="X19" s="1"/>
  <c r="AA11"/>
  <c r="AA12"/>
  <c r="AA13"/>
  <c r="AA14"/>
  <c r="AA15"/>
  <c r="AA16"/>
  <c r="AA17"/>
  <c r="AA18"/>
  <c r="AA20"/>
  <c r="AA22"/>
  <c r="AA23"/>
  <c r="AA24"/>
  <c r="AA25"/>
  <c r="AA26"/>
  <c r="AA27"/>
  <c r="AA28"/>
  <c r="AA29"/>
  <c r="AA30"/>
  <c r="AA31"/>
  <c r="Y11"/>
  <c r="Y12"/>
  <c r="Z12" s="1"/>
  <c r="Y13"/>
  <c r="Z13" s="1"/>
  <c r="Y14"/>
  <c r="Y15"/>
  <c r="Z15" s="1"/>
  <c r="Y16"/>
  <c r="Z16" s="1"/>
  <c r="Y17"/>
  <c r="Z17" s="1"/>
  <c r="Y18"/>
  <c r="Z18" s="1"/>
  <c r="Y20"/>
  <c r="Y22"/>
  <c r="Z22" s="1"/>
  <c r="Y23"/>
  <c r="Y24"/>
  <c r="Z24" s="1"/>
  <c r="Y25"/>
  <c r="Z25" s="1"/>
  <c r="Y26"/>
  <c r="Z26" s="1"/>
  <c r="Y27"/>
  <c r="Z27" s="1"/>
  <c r="Y28"/>
  <c r="Z28" s="1"/>
  <c r="Y29"/>
  <c r="Z29" s="1"/>
  <c r="Y30"/>
  <c r="Z30" s="1"/>
  <c r="Y31"/>
  <c r="Z31" s="1"/>
  <c r="W11"/>
  <c r="X11" s="1"/>
  <c r="W12"/>
  <c r="W13"/>
  <c r="W14"/>
  <c r="X14" s="1"/>
  <c r="W15"/>
  <c r="X15" s="1"/>
  <c r="W16"/>
  <c r="X16" s="1"/>
  <c r="W17"/>
  <c r="X17" s="1"/>
  <c r="W18"/>
  <c r="X18" s="1"/>
  <c r="W20"/>
  <c r="X20" s="1"/>
  <c r="W22"/>
  <c r="W23"/>
  <c r="W24"/>
  <c r="W25"/>
  <c r="AE25" s="1"/>
  <c r="W26"/>
  <c r="W27"/>
  <c r="X27" s="1"/>
  <c r="W28"/>
  <c r="W29"/>
  <c r="W30"/>
  <c r="W31"/>
  <c r="X31" s="1"/>
  <c r="U11"/>
  <c r="U12"/>
  <c r="U13"/>
  <c r="U14"/>
  <c r="U15"/>
  <c r="U16"/>
  <c r="U17"/>
  <c r="U18"/>
  <c r="U20"/>
  <c r="V20" s="1"/>
  <c r="U22"/>
  <c r="U23"/>
  <c r="V23" s="1"/>
  <c r="U24"/>
  <c r="AB24" s="1"/>
  <c r="U25"/>
  <c r="V25" s="1"/>
  <c r="U26"/>
  <c r="AB26" s="1"/>
  <c r="U27"/>
  <c r="U28"/>
  <c r="U29"/>
  <c r="U30"/>
  <c r="V30" s="1"/>
  <c r="U31"/>
  <c r="AE31" s="1"/>
  <c r="Z23"/>
  <c r="X25"/>
  <c r="Z14"/>
  <c r="V24"/>
  <c r="AA21"/>
  <c r="U21"/>
  <c r="V21" s="1"/>
  <c r="W21"/>
  <c r="U19"/>
  <c r="V19" s="1"/>
  <c r="Y19"/>
  <c r="AA19"/>
  <c r="W10"/>
  <c r="X10" s="1"/>
  <c r="U10"/>
  <c r="V10" s="1"/>
  <c r="AA10"/>
  <c r="AB22" l="1"/>
  <c r="AB12"/>
  <c r="Z19"/>
  <c r="AE19"/>
  <c r="X21"/>
  <c r="AE21"/>
  <c r="AB27"/>
  <c r="AE27"/>
  <c r="AB18"/>
  <c r="AE18"/>
  <c r="AB17"/>
  <c r="AE17"/>
  <c r="AB16"/>
  <c r="AE16"/>
  <c r="AB15"/>
  <c r="AE15"/>
  <c r="V14"/>
  <c r="AE14"/>
  <c r="X30"/>
  <c r="AE30"/>
  <c r="X29"/>
  <c r="AE29"/>
  <c r="X28"/>
  <c r="AE28"/>
  <c r="X26"/>
  <c r="AE26"/>
  <c r="X24"/>
  <c r="AE24"/>
  <c r="X23"/>
  <c r="AE23"/>
  <c r="X22"/>
  <c r="AE22"/>
  <c r="X13"/>
  <c r="AE13"/>
  <c r="X12"/>
  <c r="AE12"/>
  <c r="Z20"/>
  <c r="AE20"/>
  <c r="Z11"/>
  <c r="AE11"/>
  <c r="Z10"/>
  <c r="Y35" s="1"/>
  <c r="AE10"/>
  <c r="AB31"/>
  <c r="AB28"/>
  <c r="AB11"/>
  <c r="AB20"/>
  <c r="V31"/>
  <c r="AB19"/>
  <c r="AB23"/>
  <c r="AB10"/>
  <c r="AB13"/>
  <c r="V15"/>
  <c r="V26"/>
  <c r="AB29"/>
  <c r="AB21"/>
  <c r="V22"/>
  <c r="AB25"/>
  <c r="V27"/>
  <c r="V16"/>
  <c r="V12"/>
  <c r="AB14"/>
  <c r="V28"/>
  <c r="V17"/>
  <c r="V13"/>
  <c r="V29"/>
  <c r="V18"/>
  <c r="AB30"/>
  <c r="V11"/>
  <c r="AE33" l="1"/>
  <c r="U33"/>
</calcChain>
</file>

<file path=xl/sharedStrings.xml><?xml version="1.0" encoding="utf-8"?>
<sst xmlns="http://schemas.openxmlformats.org/spreadsheetml/2006/main" count="107" uniqueCount="64">
  <si>
    <t>TRIBUNAL SUPERIOR ELEITORAL - TSE</t>
  </si>
  <si>
    <t>SECRETARIA DE ADMINISTRAÇÃO - SAD</t>
  </si>
  <si>
    <t>COORDENADORIA DE AQUISIÇÕES - CODAQ</t>
  </si>
  <si>
    <t>SEÇÃO COMPRAS - SECOMP</t>
  </si>
  <si>
    <t xml:space="preserve">Item </t>
  </si>
  <si>
    <t>Descrição</t>
  </si>
  <si>
    <t>Unidade de Fornecimento</t>
  </si>
  <si>
    <t>Quant. Total a Ser Registrada</t>
  </si>
  <si>
    <t>Quant. Mínima a Ser Pedida</t>
  </si>
  <si>
    <t>Marca de Referência</t>
  </si>
  <si>
    <t>Fornecedores</t>
  </si>
  <si>
    <t>Sites especializados</t>
  </si>
  <si>
    <t>MÉDIA</t>
  </si>
  <si>
    <t>MEDIANA</t>
  </si>
  <si>
    <t>MENOR VALOR</t>
  </si>
  <si>
    <t>Desvio Padrão</t>
  </si>
  <si>
    <t>CV</t>
  </si>
  <si>
    <t>VALOR MÁXIMO DE REFERÊNCIA</t>
  </si>
  <si>
    <t>Ipê Papéis              (3492855)</t>
  </si>
  <si>
    <t>Ps            (3493309)</t>
  </si>
  <si>
    <t>1001 Comércio (3497029)</t>
  </si>
  <si>
    <t>GT Serviços  (3497027)</t>
  </si>
  <si>
    <t xml:space="preserve">Ina Emp. (3495669) </t>
  </si>
  <si>
    <t>Canon                                                         (3488019)</t>
  </si>
  <si>
    <t>Terragiga      (3491033)</t>
  </si>
  <si>
    <t>OnyxSolution (3487157)</t>
  </si>
  <si>
    <t>C2S Comercial (3469720)</t>
  </si>
  <si>
    <t>Prograf (3466889)</t>
  </si>
  <si>
    <t>A</t>
  </si>
  <si>
    <t>B</t>
  </si>
  <si>
    <t>C</t>
  </si>
  <si>
    <t>Valor Unitário</t>
  </si>
  <si>
    <t xml:space="preserve">Valor Total </t>
  </si>
  <si>
    <t xml:space="preserve"> BOBINA PARA PLASTIFICAÇÃO BOPP, BRILHO, medindo 320mm de largura,  com 2.000 metros de comprimento. </t>
  </si>
  <si>
    <t>unidade</t>
  </si>
  <si>
    <t>Marpax, Drylam, Lassane</t>
  </si>
  <si>
    <t xml:space="preserve"> BOBINA PARA PLASTIFICAÇÃO BOPP, FOSCO, medindo 320mm de largura, com 2.000 metros de comprimento. </t>
  </si>
  <si>
    <t>PAPEL AP 90 g/m², na cor branca, medindo 66 x 96 cm. Pacote com 500 folhas, devidamente identificado com o nome do material e quantidade.</t>
  </si>
  <si>
    <t>pacote</t>
  </si>
  <si>
    <t>Suzano, Chamex, Report</t>
  </si>
  <si>
    <t>PAPEL CARTÃO SUPREMO 250 g/m², na cor branca, medindo 66 x 96 cm. Pacote com 150 folhas, devidamente identificado com o nome do material e quantidade.</t>
  </si>
  <si>
    <t>PAPEL COUCHÊ FOSCO 250 g/m², na cor branca, medindo 66 x 96 cm. Pacote com 100 folhas, devidamente identificado com o nome do material e quantidade.</t>
  </si>
  <si>
    <t xml:space="preserve"> PAPEL COUCHÊ FOSCO 300 g/m², na cor branca, medindo 66 x 96 cm. Pacote com 100 folhas, devidamente identificado com o nome do material e quantidade.</t>
  </si>
  <si>
    <t>PAPEL COUCHÊ FOSCO 90 g/m², na cor branca, medindo 66 x 96 cm. Pacote com 500 folhas.</t>
  </si>
  <si>
    <t>PAPEL COUCHÊ FOSCO 115 g/m², na cor branca, medindo 66 x 96 cm. Pacote com 500 folhas .</t>
  </si>
  <si>
    <t>PAPEL COUCHÊ FOSCO 150 g/m² , na cor branca, medindo 66 x 96 cm. Pacote com 250 folhas, devidamente identificado com o nome do material e quantidade.</t>
  </si>
  <si>
    <t xml:space="preserve"> VINIL ADESIVO BRANCO FOSCO - liner de 120 a 130g, espessura de 0,08mm, largura de 1,27m, comprimento de 50m, para impressão em tinta látex - impressora HP LÁTEX 115.</t>
  </si>
  <si>
    <t>bobina</t>
  </si>
  <si>
    <t>Starpac, Fixcom, Diprotaió, Adespan</t>
  </si>
  <si>
    <t xml:space="preserve"> BOBINA DE PAPEL SEMI GLOSSY medindo 1,06 m x 30 m,  gramatura mínima de 190g/m² e máxima de 230g/m², medindo aproximadamente 1,06 m x 30 m, sem marca d'água, para a confecção de cartazes e banners em impressora jato de tinta marca HP modelo Desinjet T1200 HDMPF.  FOSCO.</t>
  </si>
  <si>
    <t>Master Print, MC Paper</t>
  </si>
  <si>
    <t>CARTUCHO DE TINTA LÁTEX AMARELO HP 821 – de 400 ml. Referência: G0Y88A. Não remanufaturado, de primeiro uso.</t>
  </si>
  <si>
    <t>HP</t>
  </si>
  <si>
    <t>CARTUCHO DE TINTA LÁTEX CIANO CLARO HP 821 – de 400 ml. Referência: G0Y90A. Não remanufaturado, de primeiro uso.</t>
  </si>
  <si>
    <t>CARTUCHO DE TINTA LÁTEX CIANO HP 821 – de 400 ml. Referência: G0Y86A. Não remanufaturado, de primeiro uso.</t>
  </si>
  <si>
    <t>CARTUCHO DE TINTA LÁTEX MAGENTA CLARO HP 821 – de 400 ml. Referência. G0Y91A. Não remanufaturado, de primeiro uso.</t>
  </si>
  <si>
    <t>CARTUCHO DE TINTA LÁTEX MAGENTA HP 821 – de 400 ml. Referência: G0Y87A. Não remanufaturado, de primeiro uso.</t>
  </si>
  <si>
    <t>CARTUCHO DE TINTA LÁTEX OTIMIZADOR HP 821 – de 400 ml. Referência: G0Y92A. Não remanufaturado, de primeiro uso.</t>
  </si>
  <si>
    <t xml:space="preserve"> CARTUCHO DE TINTA LÁTEX PRETO HP 821 – de 400 ml. Referência: G0Y89A. Não remanufaturado, de primeiro uso.</t>
  </si>
  <si>
    <t xml:space="preserve">CARTUCHO DE TONER AMARELO PARA IMPRESSORA CANON C910 – Capacidade aproximada de 39.500 impressões com área de cobertura de 8,5%, papel carta. Referência: 8069B001AA. Não remanufaturado, de primeiro uso. </t>
  </si>
  <si>
    <t>Canon</t>
  </si>
  <si>
    <t xml:space="preserve">CARTUCHO DE TONER MAGENTA PARA IMPRESSORA CANON C910 – Capacidade aproximada de 39.500 impressões com área de cobertura de 8,5%, papel carta. Referência: 8068B001AA. Não remanufaturado, de primeiro uso. </t>
  </si>
  <si>
    <t xml:space="preserve"> CARTUCHO DE TONER CIANO PARA IMPRESSORA CANON C910 - Capacidade aproximada de 39.500 impressões com área de cobertura de 8,5%, papel carta. Referência: 8067B001AA. Não remanufaturado, de primeiro uso.</t>
  </si>
  <si>
    <t>CARTUCHO DE TONER PRETO PARA IMPRESSORA CANON C910 - Capacidade aproximada de 56.000 impressões com área de cobertura de 8,5%, papel carta. Referência: 8066B001AA.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</si>
</sst>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sz val="10"/>
      <color indexed="8"/>
      <name val="Garamond"/>
      <family val="1"/>
    </font>
    <font>
      <sz val="10"/>
      <color theme="1"/>
      <name val="Cambria"/>
      <family val="1"/>
      <scheme val="major"/>
    </font>
    <font>
      <u/>
      <sz val="10"/>
      <color rgb="FF000000"/>
      <name val="Cambria"/>
      <family val="1"/>
      <scheme val="major"/>
    </font>
    <font>
      <sz val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9" fontId="3" fillId="0" borderId="0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0</xdr:row>
      <xdr:rowOff>123825</xdr:rowOff>
    </xdr:from>
    <xdr:to>
      <xdr:col>29</xdr:col>
      <xdr:colOff>750094</xdr:colOff>
      <xdr:row>4</xdr:row>
      <xdr:rowOff>66675</xdr:rowOff>
    </xdr:to>
    <xdr:pic>
      <xdr:nvPicPr>
        <xdr:cNvPr id="4670" name="Imagem 1">
          <a:extLst>
            <a:ext uri="{FF2B5EF4-FFF2-40B4-BE49-F238E27FC236}">
              <a16:creationId xmlns:a16="http://schemas.microsoft.com/office/drawing/2014/main" xmlns="" id="{0B435650-74F9-7B4A-77AC-A2C09DBD1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96375" y="123825"/>
          <a:ext cx="7524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1"/>
  <sheetViews>
    <sheetView tabSelected="1" zoomScale="80" zoomScaleNormal="80" workbookViewId="0">
      <selection activeCell="AE33" sqref="AE33"/>
    </sheetView>
  </sheetViews>
  <sheetFormatPr defaultColWidth="9.140625" defaultRowHeight="12.75"/>
  <cols>
    <col min="1" max="1" width="6" style="3" customWidth="1"/>
    <col min="2" max="2" width="5.140625" style="4" bestFit="1" customWidth="1"/>
    <col min="3" max="3" width="64.7109375" style="4" customWidth="1"/>
    <col min="4" max="6" width="15.85546875" style="4" customWidth="1"/>
    <col min="7" max="7" width="16.85546875" style="4" customWidth="1"/>
    <col min="8" max="17" width="14.140625" style="3" hidden="1" customWidth="1"/>
    <col min="18" max="18" width="7.7109375" style="7" hidden="1" customWidth="1"/>
    <col min="19" max="20" width="7.7109375" style="3" hidden="1" customWidth="1"/>
    <col min="21" max="21" width="12.85546875" style="3" hidden="1" customWidth="1"/>
    <col min="22" max="22" width="12.28515625" style="3" hidden="1" customWidth="1"/>
    <col min="23" max="23" width="12.85546875" style="3" hidden="1" customWidth="1"/>
    <col min="24" max="24" width="12.28515625" style="3" hidden="1" customWidth="1"/>
    <col min="25" max="25" width="12.85546875" style="3" hidden="1" customWidth="1"/>
    <col min="26" max="26" width="12.28515625" style="3" hidden="1" customWidth="1"/>
    <col min="27" max="27" width="12.85546875" style="3" hidden="1" customWidth="1"/>
    <col min="28" max="28" width="4.85546875" style="3" hidden="1" customWidth="1"/>
    <col min="29" max="29" width="0" style="3" hidden="1" customWidth="1"/>
    <col min="30" max="30" width="28.42578125" style="3" bestFit="1" customWidth="1"/>
    <col min="31" max="31" width="14.28515625" style="3" bestFit="1" customWidth="1"/>
    <col min="32" max="16384" width="9.140625" style="3"/>
  </cols>
  <sheetData>
    <row r="1" spans="2:31">
      <c r="B1" s="3"/>
      <c r="C1" s="3"/>
      <c r="D1" s="3"/>
      <c r="J1" s="51" t="s">
        <v>0</v>
      </c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2:31">
      <c r="B2" s="3"/>
      <c r="C2" s="3"/>
      <c r="D2" s="3"/>
      <c r="J2" s="51" t="s">
        <v>1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2:31">
      <c r="B3" s="3"/>
      <c r="C3" s="3"/>
      <c r="D3" s="3"/>
      <c r="J3" s="51" t="s">
        <v>2</v>
      </c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2:31">
      <c r="B4" s="3"/>
      <c r="C4" s="3"/>
      <c r="D4" s="6"/>
      <c r="J4" s="51" t="s">
        <v>3</v>
      </c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2:31">
      <c r="B5" s="3"/>
      <c r="C5" s="3"/>
      <c r="D5" s="3"/>
      <c r="E5" s="3"/>
      <c r="F5" s="3"/>
      <c r="G5" s="3"/>
      <c r="V5" s="8"/>
    </row>
    <row r="6" spans="2:31">
      <c r="B6" s="52" t="s">
        <v>17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</row>
    <row r="7" spans="2:3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31" ht="22.5" customHeight="1">
      <c r="B8" s="53" t="s">
        <v>4</v>
      </c>
      <c r="C8" s="62" t="s">
        <v>5</v>
      </c>
      <c r="D8" s="53" t="s">
        <v>6</v>
      </c>
      <c r="E8" s="53" t="s">
        <v>7</v>
      </c>
      <c r="F8" s="53" t="s">
        <v>8</v>
      </c>
      <c r="G8" s="53" t="s">
        <v>9</v>
      </c>
      <c r="H8" s="58" t="s">
        <v>10</v>
      </c>
      <c r="I8" s="59"/>
      <c r="J8" s="59"/>
      <c r="K8" s="59"/>
      <c r="L8" s="59"/>
      <c r="M8" s="59"/>
      <c r="N8" s="59"/>
      <c r="O8" s="59"/>
      <c r="P8" s="59"/>
      <c r="Q8" s="61"/>
      <c r="R8" s="57" t="s">
        <v>11</v>
      </c>
      <c r="S8" s="57"/>
      <c r="T8" s="57"/>
      <c r="U8" s="58" t="s">
        <v>12</v>
      </c>
      <c r="V8" s="61"/>
      <c r="W8" s="58" t="s">
        <v>13</v>
      </c>
      <c r="X8" s="58"/>
      <c r="Y8" s="58" t="s">
        <v>14</v>
      </c>
      <c r="Z8" s="61"/>
      <c r="AA8" s="53" t="s">
        <v>15</v>
      </c>
      <c r="AB8" s="53" t="s">
        <v>16</v>
      </c>
      <c r="AD8" s="58" t="s">
        <v>17</v>
      </c>
      <c r="AE8" s="61"/>
    </row>
    <row r="9" spans="2:31" ht="30" customHeight="1">
      <c r="B9" s="54"/>
      <c r="C9" s="63"/>
      <c r="D9" s="54"/>
      <c r="E9" s="54"/>
      <c r="F9" s="54"/>
      <c r="G9" s="54"/>
      <c r="H9" s="1" t="s">
        <v>18</v>
      </c>
      <c r="I9" s="1" t="s">
        <v>19</v>
      </c>
      <c r="J9" s="2" t="s">
        <v>20</v>
      </c>
      <c r="K9" s="2" t="s">
        <v>21</v>
      </c>
      <c r="L9" s="2" t="s">
        <v>22</v>
      </c>
      <c r="M9" s="2" t="s">
        <v>23</v>
      </c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" t="s">
        <v>31</v>
      </c>
      <c r="V9" s="1" t="s">
        <v>32</v>
      </c>
      <c r="W9" s="1" t="s">
        <v>31</v>
      </c>
      <c r="X9" s="1" t="s">
        <v>32</v>
      </c>
      <c r="Y9" s="1" t="s">
        <v>31</v>
      </c>
      <c r="Z9" s="1" t="s">
        <v>32</v>
      </c>
      <c r="AA9" s="54"/>
      <c r="AB9" s="54"/>
      <c r="AD9" s="1" t="s">
        <v>31</v>
      </c>
      <c r="AE9" s="1" t="s">
        <v>32</v>
      </c>
    </row>
    <row r="10" spans="2:31" ht="25.5">
      <c r="B10" s="11">
        <v>1</v>
      </c>
      <c r="C10" s="12" t="s">
        <v>33</v>
      </c>
      <c r="D10" s="13" t="s">
        <v>34</v>
      </c>
      <c r="E10" s="14">
        <v>1</v>
      </c>
      <c r="F10" s="14">
        <v>1</v>
      </c>
      <c r="G10" s="14" t="s">
        <v>35</v>
      </c>
      <c r="H10" s="15"/>
      <c r="I10" s="16"/>
      <c r="J10" s="17">
        <v>235</v>
      </c>
      <c r="K10" s="17">
        <v>616</v>
      </c>
      <c r="L10" s="17">
        <v>340</v>
      </c>
      <c r="M10" s="17"/>
      <c r="N10" s="17"/>
      <c r="O10" s="17"/>
      <c r="P10" s="17"/>
      <c r="Q10" s="17">
        <v>900</v>
      </c>
      <c r="R10" s="18"/>
      <c r="S10" s="19"/>
      <c r="T10" s="19"/>
      <c r="U10" s="20">
        <f t="shared" ref="U10:U31" si="0">ROUND(AVERAGE(H10:T10),2)</f>
        <v>522.75</v>
      </c>
      <c r="V10" s="20">
        <f t="shared" ref="V10:V31" si="1">U10*E10</f>
        <v>522.75</v>
      </c>
      <c r="W10" s="20">
        <f t="shared" ref="W10:W31" si="2">ROUND(MEDIAN(H10:T10),2)</f>
        <v>478</v>
      </c>
      <c r="X10" s="20">
        <f t="shared" ref="X10:X31" si="3">W10*E10</f>
        <v>478</v>
      </c>
      <c r="Y10" s="20">
        <f t="shared" ref="Y10:Y31" si="4">SMALL(H10:T10,1)</f>
        <v>235</v>
      </c>
      <c r="Z10" s="20">
        <f t="shared" ref="Z10:Z31" si="5">Y10*E10</f>
        <v>235</v>
      </c>
      <c r="AA10" s="21">
        <f t="shared" ref="AA10:AA31" si="6">STDEVP(H10:T10)</f>
        <v>258.46215873895397</v>
      </c>
      <c r="AB10" s="22">
        <f t="shared" ref="AB10:AB31" si="7">AA10/U10</f>
        <v>0.49</v>
      </c>
      <c r="AD10" s="67">
        <v>1421.43</v>
      </c>
      <c r="AE10" s="20">
        <f t="shared" ref="AE10:AE31" si="8">AD10*E10</f>
        <v>1421.43</v>
      </c>
    </row>
    <row r="11" spans="2:31" ht="25.5">
      <c r="B11" s="11">
        <v>2</v>
      </c>
      <c r="C11" s="12" t="s">
        <v>36</v>
      </c>
      <c r="D11" s="13" t="s">
        <v>34</v>
      </c>
      <c r="E11" s="14">
        <v>1</v>
      </c>
      <c r="F11" s="14">
        <v>1</v>
      </c>
      <c r="G11" s="14" t="s">
        <v>35</v>
      </c>
      <c r="H11" s="15"/>
      <c r="I11" s="15"/>
      <c r="J11" s="17">
        <v>235</v>
      </c>
      <c r="K11" s="17">
        <v>616</v>
      </c>
      <c r="L11" s="17">
        <v>320</v>
      </c>
      <c r="M11" s="17"/>
      <c r="N11" s="17"/>
      <c r="O11" s="17"/>
      <c r="P11" s="17"/>
      <c r="Q11" s="17">
        <v>900</v>
      </c>
      <c r="R11" s="18"/>
      <c r="S11" s="19"/>
      <c r="T11" s="19"/>
      <c r="U11" s="20">
        <f t="shared" si="0"/>
        <v>517.75</v>
      </c>
      <c r="V11" s="20">
        <f t="shared" si="1"/>
        <v>517.75</v>
      </c>
      <c r="W11" s="20">
        <f t="shared" si="2"/>
        <v>468</v>
      </c>
      <c r="X11" s="20">
        <f t="shared" si="3"/>
        <v>468</v>
      </c>
      <c r="Y11" s="20">
        <f t="shared" si="4"/>
        <v>235</v>
      </c>
      <c r="Z11" s="20">
        <f t="shared" si="5"/>
        <v>235</v>
      </c>
      <c r="AA11" s="21">
        <f t="shared" si="6"/>
        <v>262.11674402830499</v>
      </c>
      <c r="AB11" s="22">
        <f t="shared" si="7"/>
        <v>0.51</v>
      </c>
      <c r="AD11" s="67">
        <v>1364.29</v>
      </c>
      <c r="AE11" s="20">
        <f t="shared" si="8"/>
        <v>1364.29</v>
      </c>
    </row>
    <row r="12" spans="2:31" ht="25.5">
      <c r="B12" s="11">
        <v>3</v>
      </c>
      <c r="C12" s="12" t="s">
        <v>37</v>
      </c>
      <c r="D12" s="13" t="s">
        <v>38</v>
      </c>
      <c r="E12" s="14">
        <v>10</v>
      </c>
      <c r="F12" s="14">
        <v>5</v>
      </c>
      <c r="G12" s="14" t="s">
        <v>39</v>
      </c>
      <c r="H12" s="15">
        <v>370</v>
      </c>
      <c r="I12" s="15">
        <v>390</v>
      </c>
      <c r="J12" s="17">
        <v>419</v>
      </c>
      <c r="K12" s="17">
        <v>307.98</v>
      </c>
      <c r="L12" s="17"/>
      <c r="M12" s="17"/>
      <c r="N12" s="17"/>
      <c r="O12" s="17"/>
      <c r="P12" s="17">
        <v>460</v>
      </c>
      <c r="Q12" s="17">
        <v>650</v>
      </c>
      <c r="R12" s="18"/>
      <c r="S12" s="19"/>
      <c r="T12" s="19"/>
      <c r="U12" s="20">
        <f t="shared" si="0"/>
        <v>432.83</v>
      </c>
      <c r="V12" s="20">
        <f t="shared" si="1"/>
        <v>4328.3</v>
      </c>
      <c r="W12" s="20">
        <f t="shared" si="2"/>
        <v>404.5</v>
      </c>
      <c r="X12" s="20">
        <f t="shared" si="3"/>
        <v>4045</v>
      </c>
      <c r="Y12" s="20">
        <f t="shared" si="4"/>
        <v>307.98</v>
      </c>
      <c r="Z12" s="20">
        <f t="shared" si="5"/>
        <v>3079.8</v>
      </c>
      <c r="AA12" s="21">
        <f t="shared" si="6"/>
        <v>107.596334355157</v>
      </c>
      <c r="AB12" s="22">
        <f t="shared" si="7"/>
        <v>0.25</v>
      </c>
      <c r="AD12" s="67">
        <v>404.5</v>
      </c>
      <c r="AE12" s="20">
        <f t="shared" si="8"/>
        <v>4045</v>
      </c>
    </row>
    <row r="13" spans="2:31" ht="38.25">
      <c r="B13" s="11">
        <v>4</v>
      </c>
      <c r="C13" s="12" t="s">
        <v>40</v>
      </c>
      <c r="D13" s="13" t="s">
        <v>38</v>
      </c>
      <c r="E13" s="14">
        <v>35</v>
      </c>
      <c r="F13" s="14">
        <v>7</v>
      </c>
      <c r="G13" s="14" t="s">
        <v>39</v>
      </c>
      <c r="H13" s="15">
        <v>260</v>
      </c>
      <c r="I13" s="15">
        <v>370</v>
      </c>
      <c r="J13" s="17">
        <v>399</v>
      </c>
      <c r="K13" s="17">
        <v>776.48</v>
      </c>
      <c r="L13" s="17"/>
      <c r="M13" s="17"/>
      <c r="N13" s="17"/>
      <c r="O13" s="17"/>
      <c r="P13" s="17">
        <v>404</v>
      </c>
      <c r="Q13" s="17">
        <v>670</v>
      </c>
      <c r="R13" s="18"/>
      <c r="S13" s="19"/>
      <c r="T13" s="19"/>
      <c r="U13" s="20">
        <f t="shared" si="0"/>
        <v>479.91</v>
      </c>
      <c r="V13" s="20">
        <f t="shared" si="1"/>
        <v>16796.849999999999</v>
      </c>
      <c r="W13" s="20">
        <f t="shared" si="2"/>
        <v>401.5</v>
      </c>
      <c r="X13" s="20">
        <f t="shared" si="3"/>
        <v>14052.5</v>
      </c>
      <c r="Y13" s="20">
        <f t="shared" si="4"/>
        <v>260</v>
      </c>
      <c r="Z13" s="20">
        <f t="shared" si="5"/>
        <v>9100</v>
      </c>
      <c r="AA13" s="21">
        <f t="shared" si="6"/>
        <v>181.12488570658101</v>
      </c>
      <c r="AB13" s="22">
        <f t="shared" si="7"/>
        <v>0.38</v>
      </c>
      <c r="AD13" s="67">
        <v>401.5</v>
      </c>
      <c r="AE13" s="20">
        <f t="shared" si="8"/>
        <v>14052.5</v>
      </c>
    </row>
    <row r="14" spans="2:31" ht="38.25">
      <c r="B14" s="11">
        <v>5</v>
      </c>
      <c r="C14" s="12" t="s">
        <v>41</v>
      </c>
      <c r="D14" s="13" t="s">
        <v>38</v>
      </c>
      <c r="E14" s="14">
        <v>10</v>
      </c>
      <c r="F14" s="14">
        <v>5</v>
      </c>
      <c r="G14" s="14" t="s">
        <v>39</v>
      </c>
      <c r="H14" s="15">
        <v>250</v>
      </c>
      <c r="I14" s="15">
        <v>300</v>
      </c>
      <c r="J14" s="17">
        <v>849</v>
      </c>
      <c r="K14" s="17">
        <v>784</v>
      </c>
      <c r="L14" s="17"/>
      <c r="M14" s="17"/>
      <c r="N14" s="17"/>
      <c r="O14" s="17"/>
      <c r="P14" s="17">
        <v>288</v>
      </c>
      <c r="Q14" s="17">
        <v>475</v>
      </c>
      <c r="R14" s="18"/>
      <c r="S14" s="19"/>
      <c r="T14" s="19"/>
      <c r="U14" s="20">
        <f t="shared" si="0"/>
        <v>491</v>
      </c>
      <c r="V14" s="20">
        <f t="shared" si="1"/>
        <v>4910</v>
      </c>
      <c r="W14" s="20">
        <f t="shared" si="2"/>
        <v>387.5</v>
      </c>
      <c r="X14" s="20">
        <f t="shared" si="3"/>
        <v>3875</v>
      </c>
      <c r="Y14" s="20">
        <f t="shared" si="4"/>
        <v>250</v>
      </c>
      <c r="Z14" s="20">
        <f t="shared" si="5"/>
        <v>2500</v>
      </c>
      <c r="AA14" s="21">
        <f t="shared" si="6"/>
        <v>241.53674668670999</v>
      </c>
      <c r="AB14" s="22">
        <f t="shared" si="7"/>
        <v>0.49</v>
      </c>
      <c r="AD14" s="67">
        <v>300</v>
      </c>
      <c r="AE14" s="20">
        <f t="shared" si="8"/>
        <v>3000</v>
      </c>
    </row>
    <row r="15" spans="2:31" ht="38.25">
      <c r="B15" s="11">
        <v>6</v>
      </c>
      <c r="C15" s="12" t="s">
        <v>42</v>
      </c>
      <c r="D15" s="13" t="s">
        <v>38</v>
      </c>
      <c r="E15" s="14">
        <v>20</v>
      </c>
      <c r="F15" s="14">
        <v>4</v>
      </c>
      <c r="G15" s="14" t="s">
        <v>39</v>
      </c>
      <c r="H15" s="15">
        <v>295</v>
      </c>
      <c r="I15" s="15">
        <v>360</v>
      </c>
      <c r="J15" s="17">
        <v>859</v>
      </c>
      <c r="K15" s="17">
        <v>328.64</v>
      </c>
      <c r="L15" s="17"/>
      <c r="M15" s="17"/>
      <c r="N15" s="17"/>
      <c r="O15" s="17"/>
      <c r="P15" s="17">
        <v>370</v>
      </c>
      <c r="Q15" s="17">
        <v>533</v>
      </c>
      <c r="R15" s="18"/>
      <c r="S15" s="19"/>
      <c r="T15" s="19"/>
      <c r="U15" s="20">
        <f t="shared" si="0"/>
        <v>457.61</v>
      </c>
      <c r="V15" s="20">
        <f t="shared" si="1"/>
        <v>9152.2000000000007</v>
      </c>
      <c r="W15" s="20">
        <f t="shared" si="2"/>
        <v>365</v>
      </c>
      <c r="X15" s="20">
        <f t="shared" si="3"/>
        <v>7300</v>
      </c>
      <c r="Y15" s="20">
        <f t="shared" si="4"/>
        <v>295</v>
      </c>
      <c r="Z15" s="20">
        <f t="shared" si="5"/>
        <v>5900</v>
      </c>
      <c r="AA15" s="21">
        <f t="shared" si="6"/>
        <v>194.54051905851301</v>
      </c>
      <c r="AB15" s="22">
        <f t="shared" si="7"/>
        <v>0.43</v>
      </c>
      <c r="AD15" s="67">
        <v>360</v>
      </c>
      <c r="AE15" s="20">
        <f t="shared" si="8"/>
        <v>7200</v>
      </c>
    </row>
    <row r="16" spans="2:31" ht="25.5">
      <c r="B16" s="11">
        <v>7</v>
      </c>
      <c r="C16" s="12" t="s">
        <v>43</v>
      </c>
      <c r="D16" s="13" t="s">
        <v>38</v>
      </c>
      <c r="E16" s="14">
        <v>10</v>
      </c>
      <c r="F16" s="14">
        <v>5</v>
      </c>
      <c r="G16" s="14" t="s">
        <v>39</v>
      </c>
      <c r="H16" s="15">
        <v>315</v>
      </c>
      <c r="I16" s="15">
        <v>460</v>
      </c>
      <c r="J16" s="17">
        <v>519</v>
      </c>
      <c r="K16" s="17">
        <v>363.02</v>
      </c>
      <c r="L16" s="17"/>
      <c r="M16" s="17"/>
      <c r="N16" s="17"/>
      <c r="O16" s="17"/>
      <c r="P16" s="17">
        <v>460</v>
      </c>
      <c r="Q16" s="17">
        <v>812</v>
      </c>
      <c r="R16" s="18"/>
      <c r="S16" s="19"/>
      <c r="T16" s="19"/>
      <c r="U16" s="20">
        <f t="shared" si="0"/>
        <v>488.17</v>
      </c>
      <c r="V16" s="20">
        <f t="shared" si="1"/>
        <v>4881.7</v>
      </c>
      <c r="W16" s="20">
        <f t="shared" si="2"/>
        <v>460</v>
      </c>
      <c r="X16" s="20">
        <f t="shared" si="3"/>
        <v>4600</v>
      </c>
      <c r="Y16" s="20">
        <f t="shared" si="4"/>
        <v>315</v>
      </c>
      <c r="Z16" s="20">
        <f t="shared" si="5"/>
        <v>3150</v>
      </c>
      <c r="AA16" s="21">
        <f t="shared" si="6"/>
        <v>159.71528156900499</v>
      </c>
      <c r="AB16" s="22">
        <f t="shared" si="7"/>
        <v>0.33</v>
      </c>
      <c r="AD16" s="67">
        <v>458.93</v>
      </c>
      <c r="AE16" s="20">
        <f t="shared" si="8"/>
        <v>4589.3</v>
      </c>
    </row>
    <row r="17" spans="2:31" ht="25.5">
      <c r="B17" s="11">
        <v>8</v>
      </c>
      <c r="C17" s="12" t="s">
        <v>44</v>
      </c>
      <c r="D17" s="13" t="s">
        <v>38</v>
      </c>
      <c r="E17" s="14">
        <v>10</v>
      </c>
      <c r="F17" s="14">
        <v>5</v>
      </c>
      <c r="G17" s="14" t="s">
        <v>39</v>
      </c>
      <c r="H17" s="15">
        <v>405</v>
      </c>
      <c r="I17" s="15">
        <v>470</v>
      </c>
      <c r="J17" s="17">
        <v>599</v>
      </c>
      <c r="K17" s="17">
        <v>200</v>
      </c>
      <c r="L17" s="17"/>
      <c r="M17" s="17"/>
      <c r="N17" s="17"/>
      <c r="O17" s="17"/>
      <c r="P17" s="17">
        <v>600</v>
      </c>
      <c r="Q17" s="17">
        <v>812</v>
      </c>
      <c r="R17" s="18"/>
      <c r="S17" s="19"/>
      <c r="T17" s="19"/>
      <c r="U17" s="20">
        <f t="shared" si="0"/>
        <v>514.33000000000004</v>
      </c>
      <c r="V17" s="20">
        <f t="shared" si="1"/>
        <v>5143.3</v>
      </c>
      <c r="W17" s="20">
        <f t="shared" si="2"/>
        <v>534.5</v>
      </c>
      <c r="X17" s="20">
        <f t="shared" si="3"/>
        <v>5345</v>
      </c>
      <c r="Y17" s="20">
        <f t="shared" si="4"/>
        <v>200</v>
      </c>
      <c r="Z17" s="20">
        <f t="shared" si="5"/>
        <v>2000</v>
      </c>
      <c r="AA17" s="21">
        <f t="shared" si="6"/>
        <v>189.66520210330901</v>
      </c>
      <c r="AB17" s="22">
        <f t="shared" si="7"/>
        <v>0.37</v>
      </c>
      <c r="AD17" s="67">
        <v>470</v>
      </c>
      <c r="AE17" s="20">
        <f t="shared" si="8"/>
        <v>4700</v>
      </c>
    </row>
    <row r="18" spans="2:31" ht="38.25">
      <c r="B18" s="23">
        <v>9</v>
      </c>
      <c r="C18" s="24" t="s">
        <v>45</v>
      </c>
      <c r="D18" s="25" t="s">
        <v>38</v>
      </c>
      <c r="E18" s="14">
        <v>35</v>
      </c>
      <c r="F18" s="14">
        <v>7</v>
      </c>
      <c r="G18" s="14" t="s">
        <v>39</v>
      </c>
      <c r="H18" s="15">
        <v>275</v>
      </c>
      <c r="I18" s="15">
        <v>420</v>
      </c>
      <c r="J18" s="17">
        <v>459</v>
      </c>
      <c r="K18" s="15">
        <v>363.8</v>
      </c>
      <c r="L18" s="15"/>
      <c r="M18" s="15"/>
      <c r="N18" s="15"/>
      <c r="O18" s="15"/>
      <c r="P18" s="15">
        <v>400</v>
      </c>
      <c r="Q18" s="15">
        <v>525</v>
      </c>
      <c r="R18" s="26"/>
      <c r="S18" s="27"/>
      <c r="T18" s="27"/>
      <c r="U18" s="20">
        <f t="shared" si="0"/>
        <v>407.13</v>
      </c>
      <c r="V18" s="20">
        <f t="shared" si="1"/>
        <v>14249.55</v>
      </c>
      <c r="W18" s="20">
        <f t="shared" si="2"/>
        <v>410</v>
      </c>
      <c r="X18" s="20">
        <f t="shared" si="3"/>
        <v>14350</v>
      </c>
      <c r="Y18" s="20">
        <f t="shared" si="4"/>
        <v>275</v>
      </c>
      <c r="Z18" s="20">
        <f t="shared" si="5"/>
        <v>9625</v>
      </c>
      <c r="AA18" s="21">
        <f t="shared" si="6"/>
        <v>77.605984878028906</v>
      </c>
      <c r="AB18" s="22">
        <f t="shared" si="7"/>
        <v>0.19</v>
      </c>
      <c r="AD18" s="67">
        <v>396.79</v>
      </c>
      <c r="AE18" s="20">
        <f t="shared" si="8"/>
        <v>13887.65</v>
      </c>
    </row>
    <row r="19" spans="2:31" ht="38.25">
      <c r="B19" s="28">
        <v>10</v>
      </c>
      <c r="C19" s="24" t="s">
        <v>46</v>
      </c>
      <c r="D19" s="25" t="s">
        <v>47</v>
      </c>
      <c r="E19" s="14">
        <v>25</v>
      </c>
      <c r="F19" s="14">
        <v>8</v>
      </c>
      <c r="G19" s="14" t="s">
        <v>48</v>
      </c>
      <c r="H19" s="15"/>
      <c r="I19" s="15"/>
      <c r="J19" s="17">
        <v>635</v>
      </c>
      <c r="K19" s="15">
        <v>772.8</v>
      </c>
      <c r="L19" s="15">
        <v>550</v>
      </c>
      <c r="M19" s="15"/>
      <c r="N19" s="15"/>
      <c r="O19" s="15"/>
      <c r="P19" s="15">
        <v>800</v>
      </c>
      <c r="Q19" s="15">
        <v>1500</v>
      </c>
      <c r="R19" s="26"/>
      <c r="S19" s="27"/>
      <c r="T19" s="27"/>
      <c r="U19" s="20">
        <f t="shared" si="0"/>
        <v>851.56</v>
      </c>
      <c r="V19" s="20">
        <f t="shared" si="1"/>
        <v>21289</v>
      </c>
      <c r="W19" s="20">
        <f t="shared" si="2"/>
        <v>772.8</v>
      </c>
      <c r="X19" s="20">
        <f t="shared" si="3"/>
        <v>19320</v>
      </c>
      <c r="Y19" s="20">
        <f t="shared" si="4"/>
        <v>550</v>
      </c>
      <c r="Z19" s="20">
        <f t="shared" si="5"/>
        <v>13750</v>
      </c>
      <c r="AA19" s="21">
        <f t="shared" si="6"/>
        <v>336.80043705434798</v>
      </c>
      <c r="AB19" s="22">
        <f t="shared" si="7"/>
        <v>0.4</v>
      </c>
      <c r="AD19" s="67">
        <v>800</v>
      </c>
      <c r="AE19" s="20">
        <f t="shared" si="8"/>
        <v>20000</v>
      </c>
    </row>
    <row r="20" spans="2:31" ht="51">
      <c r="B20" s="29">
        <v>11</v>
      </c>
      <c r="C20" s="30" t="s">
        <v>49</v>
      </c>
      <c r="D20" s="25" t="s">
        <v>47</v>
      </c>
      <c r="E20" s="14">
        <v>10</v>
      </c>
      <c r="F20" s="14">
        <v>5</v>
      </c>
      <c r="G20" s="14" t="s">
        <v>50</v>
      </c>
      <c r="H20" s="15"/>
      <c r="I20" s="15"/>
      <c r="J20" s="17">
        <v>529</v>
      </c>
      <c r="K20" s="15">
        <v>894.4</v>
      </c>
      <c r="L20" s="15"/>
      <c r="M20" s="15"/>
      <c r="N20" s="15"/>
      <c r="O20" s="15"/>
      <c r="P20" s="15"/>
      <c r="Q20" s="15"/>
      <c r="R20" s="26"/>
      <c r="S20" s="27"/>
      <c r="T20" s="27"/>
      <c r="U20" s="20">
        <f t="shared" si="0"/>
        <v>711.7</v>
      </c>
      <c r="V20" s="20">
        <f t="shared" si="1"/>
        <v>7117</v>
      </c>
      <c r="W20" s="20">
        <f t="shared" si="2"/>
        <v>711.7</v>
      </c>
      <c r="X20" s="20">
        <f t="shared" si="3"/>
        <v>7117</v>
      </c>
      <c r="Y20" s="20">
        <f t="shared" si="4"/>
        <v>529</v>
      </c>
      <c r="Z20" s="20">
        <f t="shared" si="5"/>
        <v>5290</v>
      </c>
      <c r="AA20" s="21">
        <f t="shared" si="6"/>
        <v>182.7</v>
      </c>
      <c r="AB20" s="22">
        <f t="shared" si="7"/>
        <v>0.26</v>
      </c>
      <c r="AD20" s="67">
        <v>711.7</v>
      </c>
      <c r="AE20" s="20">
        <f t="shared" si="8"/>
        <v>7117</v>
      </c>
    </row>
    <row r="21" spans="2:31" ht="25.5">
      <c r="B21" s="28">
        <v>12</v>
      </c>
      <c r="C21" s="24" t="s">
        <v>51</v>
      </c>
      <c r="D21" s="25" t="s">
        <v>34</v>
      </c>
      <c r="E21" s="14">
        <v>5</v>
      </c>
      <c r="F21" s="14">
        <v>2</v>
      </c>
      <c r="G21" s="14" t="s">
        <v>52</v>
      </c>
      <c r="H21" s="15"/>
      <c r="I21" s="15"/>
      <c r="J21" s="17">
        <v>819</v>
      </c>
      <c r="K21" s="15">
        <v>1598.4</v>
      </c>
      <c r="L21" s="15">
        <v>875</v>
      </c>
      <c r="M21" s="15"/>
      <c r="N21" s="15">
        <v>1696</v>
      </c>
      <c r="O21" s="15"/>
      <c r="P21" s="15"/>
      <c r="Q21" s="15"/>
      <c r="R21" s="26"/>
      <c r="S21" s="27"/>
      <c r="T21" s="27"/>
      <c r="U21" s="20">
        <f t="shared" si="0"/>
        <v>1247.0999999999999</v>
      </c>
      <c r="V21" s="20">
        <f t="shared" si="1"/>
        <v>6235.5</v>
      </c>
      <c r="W21" s="20">
        <f t="shared" si="2"/>
        <v>1236.7</v>
      </c>
      <c r="X21" s="20">
        <f t="shared" si="3"/>
        <v>6183.5</v>
      </c>
      <c r="Y21" s="20">
        <f t="shared" si="4"/>
        <v>819</v>
      </c>
      <c r="Z21" s="20">
        <f t="shared" si="5"/>
        <v>4095</v>
      </c>
      <c r="AA21" s="21">
        <f t="shared" si="6"/>
        <v>402.07304062819298</v>
      </c>
      <c r="AB21" s="22">
        <f t="shared" si="7"/>
        <v>0.32</v>
      </c>
      <c r="AD21" s="67">
        <v>875</v>
      </c>
      <c r="AE21" s="20">
        <f t="shared" si="8"/>
        <v>4375</v>
      </c>
    </row>
    <row r="22" spans="2:31" ht="25.5">
      <c r="B22" s="28">
        <v>13</v>
      </c>
      <c r="C22" s="24" t="s">
        <v>53</v>
      </c>
      <c r="D22" s="25" t="s">
        <v>34</v>
      </c>
      <c r="E22" s="14">
        <v>5</v>
      </c>
      <c r="F22" s="14">
        <v>2</v>
      </c>
      <c r="G22" s="14" t="s">
        <v>52</v>
      </c>
      <c r="H22" s="15"/>
      <c r="I22" s="15"/>
      <c r="J22" s="17">
        <v>819</v>
      </c>
      <c r="K22" s="15">
        <v>1598.4</v>
      </c>
      <c r="L22" s="15">
        <v>875</v>
      </c>
      <c r="M22" s="15"/>
      <c r="N22" s="15">
        <v>1696</v>
      </c>
      <c r="O22" s="15"/>
      <c r="P22" s="15"/>
      <c r="Q22" s="15"/>
      <c r="R22" s="26"/>
      <c r="S22" s="31"/>
      <c r="T22" s="27"/>
      <c r="U22" s="20">
        <f t="shared" si="0"/>
        <v>1247.0999999999999</v>
      </c>
      <c r="V22" s="20">
        <f t="shared" si="1"/>
        <v>6235.5</v>
      </c>
      <c r="W22" s="20">
        <f t="shared" si="2"/>
        <v>1236.7</v>
      </c>
      <c r="X22" s="20">
        <f t="shared" si="3"/>
        <v>6183.5</v>
      </c>
      <c r="Y22" s="20">
        <f t="shared" si="4"/>
        <v>819</v>
      </c>
      <c r="Z22" s="20">
        <f t="shared" si="5"/>
        <v>4095</v>
      </c>
      <c r="AA22" s="21">
        <f t="shared" si="6"/>
        <v>402.07304062819298</v>
      </c>
      <c r="AB22" s="22">
        <f t="shared" si="7"/>
        <v>0.32</v>
      </c>
      <c r="AD22" s="67">
        <v>968.57</v>
      </c>
      <c r="AE22" s="20">
        <f t="shared" si="8"/>
        <v>4842.8500000000004</v>
      </c>
    </row>
    <row r="23" spans="2:31" ht="25.5">
      <c r="B23" s="28">
        <v>14</v>
      </c>
      <c r="C23" s="24" t="s">
        <v>54</v>
      </c>
      <c r="D23" s="25" t="s">
        <v>34</v>
      </c>
      <c r="E23" s="14">
        <v>5</v>
      </c>
      <c r="F23" s="14">
        <v>2</v>
      </c>
      <c r="G23" s="14" t="s">
        <v>52</v>
      </c>
      <c r="H23" s="15"/>
      <c r="I23" s="15"/>
      <c r="J23" s="17">
        <v>819</v>
      </c>
      <c r="K23" s="15">
        <v>1598.4</v>
      </c>
      <c r="L23" s="15">
        <v>875</v>
      </c>
      <c r="M23" s="15"/>
      <c r="N23" s="15">
        <v>1696</v>
      </c>
      <c r="O23" s="15"/>
      <c r="P23" s="15"/>
      <c r="Q23" s="15"/>
      <c r="R23" s="26"/>
      <c r="S23" s="27"/>
      <c r="T23" s="27"/>
      <c r="U23" s="20">
        <f t="shared" si="0"/>
        <v>1247.0999999999999</v>
      </c>
      <c r="V23" s="20">
        <f t="shared" si="1"/>
        <v>6235.5</v>
      </c>
      <c r="W23" s="20">
        <f t="shared" si="2"/>
        <v>1236.7</v>
      </c>
      <c r="X23" s="20">
        <f t="shared" si="3"/>
        <v>6183.5</v>
      </c>
      <c r="Y23" s="20">
        <f t="shared" si="4"/>
        <v>819</v>
      </c>
      <c r="Z23" s="20">
        <f t="shared" si="5"/>
        <v>4095</v>
      </c>
      <c r="AA23" s="21">
        <f t="shared" si="6"/>
        <v>402.07304062819298</v>
      </c>
      <c r="AB23" s="22">
        <f t="shared" si="7"/>
        <v>0.32</v>
      </c>
      <c r="AD23" s="67">
        <v>1236.7</v>
      </c>
      <c r="AE23" s="20">
        <f t="shared" si="8"/>
        <v>6183.5</v>
      </c>
    </row>
    <row r="24" spans="2:31" ht="25.5">
      <c r="B24" s="28">
        <v>15</v>
      </c>
      <c r="C24" s="24" t="s">
        <v>55</v>
      </c>
      <c r="D24" s="25" t="s">
        <v>34</v>
      </c>
      <c r="E24" s="14">
        <v>5</v>
      </c>
      <c r="F24" s="14">
        <v>2</v>
      </c>
      <c r="G24" s="14" t="s">
        <v>52</v>
      </c>
      <c r="H24" s="15"/>
      <c r="I24" s="15"/>
      <c r="J24" s="17">
        <v>819</v>
      </c>
      <c r="K24" s="15">
        <v>1598.4</v>
      </c>
      <c r="L24" s="15">
        <v>875</v>
      </c>
      <c r="M24" s="15"/>
      <c r="N24" s="15">
        <v>1696</v>
      </c>
      <c r="O24" s="15"/>
      <c r="P24" s="15"/>
      <c r="Q24" s="15"/>
      <c r="R24" s="26"/>
      <c r="S24" s="27"/>
      <c r="T24" s="27"/>
      <c r="U24" s="20">
        <f t="shared" si="0"/>
        <v>1247.0999999999999</v>
      </c>
      <c r="V24" s="20">
        <f t="shared" si="1"/>
        <v>6235.5</v>
      </c>
      <c r="W24" s="20">
        <f t="shared" si="2"/>
        <v>1236.7</v>
      </c>
      <c r="X24" s="20">
        <f t="shared" si="3"/>
        <v>6183.5</v>
      </c>
      <c r="Y24" s="20">
        <f t="shared" si="4"/>
        <v>819</v>
      </c>
      <c r="Z24" s="20">
        <f t="shared" si="5"/>
        <v>4095</v>
      </c>
      <c r="AA24" s="21">
        <f t="shared" si="6"/>
        <v>402.07304062819298</v>
      </c>
      <c r="AB24" s="22">
        <f t="shared" si="7"/>
        <v>0.32</v>
      </c>
      <c r="AD24" s="67">
        <v>968.57</v>
      </c>
      <c r="AE24" s="20">
        <f t="shared" si="8"/>
        <v>4842.8500000000004</v>
      </c>
    </row>
    <row r="25" spans="2:31" ht="25.5">
      <c r="B25" s="28">
        <v>16</v>
      </c>
      <c r="C25" s="24" t="s">
        <v>56</v>
      </c>
      <c r="D25" s="25" t="s">
        <v>34</v>
      </c>
      <c r="E25" s="14">
        <v>5</v>
      </c>
      <c r="F25" s="14">
        <v>2</v>
      </c>
      <c r="G25" s="14" t="s">
        <v>52</v>
      </c>
      <c r="H25" s="15"/>
      <c r="I25" s="15"/>
      <c r="J25" s="17">
        <v>819</v>
      </c>
      <c r="K25" s="15">
        <v>1598.4</v>
      </c>
      <c r="L25" s="15">
        <v>875</v>
      </c>
      <c r="M25" s="15"/>
      <c r="N25" s="15">
        <v>1696</v>
      </c>
      <c r="O25" s="15"/>
      <c r="P25" s="15"/>
      <c r="Q25" s="15"/>
      <c r="R25" s="26"/>
      <c r="S25" s="27"/>
      <c r="T25" s="27"/>
      <c r="U25" s="20">
        <f t="shared" si="0"/>
        <v>1247.0999999999999</v>
      </c>
      <c r="V25" s="20">
        <f t="shared" si="1"/>
        <v>6235.5</v>
      </c>
      <c r="W25" s="20">
        <f t="shared" si="2"/>
        <v>1236.7</v>
      </c>
      <c r="X25" s="20">
        <f t="shared" si="3"/>
        <v>6183.5</v>
      </c>
      <c r="Y25" s="20">
        <f t="shared" si="4"/>
        <v>819</v>
      </c>
      <c r="Z25" s="20">
        <f t="shared" si="5"/>
        <v>4095</v>
      </c>
      <c r="AA25" s="21">
        <f t="shared" si="6"/>
        <v>402.07304062819298</v>
      </c>
      <c r="AB25" s="22">
        <f t="shared" si="7"/>
        <v>0.32</v>
      </c>
      <c r="AD25" s="67">
        <v>1236.7</v>
      </c>
      <c r="AE25" s="20">
        <f t="shared" si="8"/>
        <v>6183.5</v>
      </c>
    </row>
    <row r="26" spans="2:31" ht="25.5">
      <c r="B26" s="28">
        <v>17</v>
      </c>
      <c r="C26" s="24" t="s">
        <v>57</v>
      </c>
      <c r="D26" s="25" t="s">
        <v>34</v>
      </c>
      <c r="E26" s="14">
        <v>5</v>
      </c>
      <c r="F26" s="14">
        <v>2</v>
      </c>
      <c r="G26" s="14" t="s">
        <v>52</v>
      </c>
      <c r="H26" s="15"/>
      <c r="I26" s="15"/>
      <c r="J26" s="17">
        <v>819</v>
      </c>
      <c r="K26" s="15">
        <v>1598.4</v>
      </c>
      <c r="L26" s="15">
        <v>875</v>
      </c>
      <c r="M26" s="15"/>
      <c r="N26" s="15">
        <v>1696</v>
      </c>
      <c r="O26" s="15"/>
      <c r="P26" s="15"/>
      <c r="Q26" s="15"/>
      <c r="R26" s="26"/>
      <c r="S26" s="27"/>
      <c r="T26" s="27"/>
      <c r="U26" s="20">
        <f t="shared" si="0"/>
        <v>1247.0999999999999</v>
      </c>
      <c r="V26" s="20">
        <f t="shared" si="1"/>
        <v>6235.5</v>
      </c>
      <c r="W26" s="20">
        <f t="shared" si="2"/>
        <v>1236.7</v>
      </c>
      <c r="X26" s="20">
        <f t="shared" si="3"/>
        <v>6183.5</v>
      </c>
      <c r="Y26" s="20">
        <f t="shared" si="4"/>
        <v>819</v>
      </c>
      <c r="Z26" s="20">
        <f t="shared" si="5"/>
        <v>4095</v>
      </c>
      <c r="AA26" s="21">
        <f t="shared" si="6"/>
        <v>402.07304062819298</v>
      </c>
      <c r="AB26" s="22">
        <f t="shared" si="7"/>
        <v>0.32</v>
      </c>
      <c r="AD26" s="67">
        <v>1236.7</v>
      </c>
      <c r="AE26" s="20">
        <f t="shared" si="8"/>
        <v>6183.5</v>
      </c>
    </row>
    <row r="27" spans="2:31" ht="25.5">
      <c r="B27" s="28">
        <v>18</v>
      </c>
      <c r="C27" s="24" t="s">
        <v>58</v>
      </c>
      <c r="D27" s="25" t="s">
        <v>34</v>
      </c>
      <c r="E27" s="14">
        <v>5</v>
      </c>
      <c r="F27" s="14">
        <v>2</v>
      </c>
      <c r="G27" s="14" t="s">
        <v>52</v>
      </c>
      <c r="H27" s="15"/>
      <c r="I27" s="15"/>
      <c r="J27" s="17">
        <v>819</v>
      </c>
      <c r="K27" s="15">
        <v>1598.4</v>
      </c>
      <c r="L27" s="15">
        <v>875</v>
      </c>
      <c r="M27" s="15"/>
      <c r="N27" s="15">
        <v>1696</v>
      </c>
      <c r="O27" s="15"/>
      <c r="P27" s="15"/>
      <c r="Q27" s="15"/>
      <c r="R27" s="26"/>
      <c r="S27" s="27"/>
      <c r="T27" s="27"/>
      <c r="U27" s="20">
        <f t="shared" si="0"/>
        <v>1247.0999999999999</v>
      </c>
      <c r="V27" s="20">
        <f t="shared" si="1"/>
        <v>6235.5</v>
      </c>
      <c r="W27" s="20">
        <f t="shared" si="2"/>
        <v>1236.7</v>
      </c>
      <c r="X27" s="20">
        <f t="shared" si="3"/>
        <v>6183.5</v>
      </c>
      <c r="Y27" s="20">
        <f t="shared" si="4"/>
        <v>819</v>
      </c>
      <c r="Z27" s="20">
        <f t="shared" si="5"/>
        <v>4095</v>
      </c>
      <c r="AA27" s="21">
        <f t="shared" si="6"/>
        <v>402.07304062819298</v>
      </c>
      <c r="AB27" s="22">
        <f t="shared" si="7"/>
        <v>0.32</v>
      </c>
      <c r="AD27" s="67">
        <v>1236.7</v>
      </c>
      <c r="AE27" s="20">
        <f t="shared" si="8"/>
        <v>6183.5</v>
      </c>
    </row>
    <row r="28" spans="2:31" ht="38.25">
      <c r="B28" s="28">
        <v>19</v>
      </c>
      <c r="C28" s="24" t="s">
        <v>59</v>
      </c>
      <c r="D28" s="25" t="s">
        <v>34</v>
      </c>
      <c r="E28" s="14">
        <v>12</v>
      </c>
      <c r="F28" s="14">
        <v>4</v>
      </c>
      <c r="G28" s="14" t="s">
        <v>60</v>
      </c>
      <c r="H28" s="15"/>
      <c r="I28" s="15"/>
      <c r="J28" s="17">
        <v>1699</v>
      </c>
      <c r="K28" s="15">
        <v>2000</v>
      </c>
      <c r="L28" s="15"/>
      <c r="M28" s="15">
        <v>1226.48</v>
      </c>
      <c r="N28" s="15">
        <v>3333.33</v>
      </c>
      <c r="O28" s="15">
        <v>2672</v>
      </c>
      <c r="P28" s="15"/>
      <c r="Q28" s="15"/>
      <c r="R28" s="26"/>
      <c r="S28" s="27"/>
      <c r="T28" s="27"/>
      <c r="U28" s="20">
        <f t="shared" si="0"/>
        <v>2186.16</v>
      </c>
      <c r="V28" s="20">
        <f t="shared" si="1"/>
        <v>26233.919999999998</v>
      </c>
      <c r="W28" s="20">
        <f t="shared" si="2"/>
        <v>2000</v>
      </c>
      <c r="X28" s="20">
        <f t="shared" si="3"/>
        <v>24000</v>
      </c>
      <c r="Y28" s="20">
        <f t="shared" si="4"/>
        <v>1226.48</v>
      </c>
      <c r="Z28" s="20">
        <f t="shared" si="5"/>
        <v>14717.76</v>
      </c>
      <c r="AA28" s="21">
        <f t="shared" si="6"/>
        <v>740.94610169431405</v>
      </c>
      <c r="AB28" s="22">
        <f t="shared" si="7"/>
        <v>0.34</v>
      </c>
      <c r="AD28" s="67">
        <v>2000</v>
      </c>
      <c r="AE28" s="20">
        <f t="shared" si="8"/>
        <v>24000</v>
      </c>
    </row>
    <row r="29" spans="2:31" ht="38.25">
      <c r="B29" s="28">
        <v>20</v>
      </c>
      <c r="C29" s="24" t="s">
        <v>61</v>
      </c>
      <c r="D29" s="25" t="s">
        <v>34</v>
      </c>
      <c r="E29" s="14">
        <v>12</v>
      </c>
      <c r="F29" s="14">
        <v>4</v>
      </c>
      <c r="G29" s="14" t="s">
        <v>60</v>
      </c>
      <c r="H29" s="15"/>
      <c r="I29" s="15"/>
      <c r="J29" s="17">
        <v>1699</v>
      </c>
      <c r="K29" s="15">
        <v>2000</v>
      </c>
      <c r="L29" s="15"/>
      <c r="M29" s="15">
        <v>1226.48</v>
      </c>
      <c r="N29" s="15">
        <v>3333.33</v>
      </c>
      <c r="O29" s="15">
        <v>2672</v>
      </c>
      <c r="P29" s="15"/>
      <c r="Q29" s="15"/>
      <c r="R29" s="26"/>
      <c r="S29" s="27"/>
      <c r="T29" s="27"/>
      <c r="U29" s="20">
        <f t="shared" si="0"/>
        <v>2186.16</v>
      </c>
      <c r="V29" s="20">
        <f t="shared" si="1"/>
        <v>26233.919999999998</v>
      </c>
      <c r="W29" s="20">
        <f t="shared" si="2"/>
        <v>2000</v>
      </c>
      <c r="X29" s="20">
        <f t="shared" si="3"/>
        <v>24000</v>
      </c>
      <c r="Y29" s="20">
        <f t="shared" si="4"/>
        <v>1226.48</v>
      </c>
      <c r="Z29" s="20">
        <f t="shared" si="5"/>
        <v>14717.76</v>
      </c>
      <c r="AA29" s="21">
        <f t="shared" si="6"/>
        <v>740.94610169431405</v>
      </c>
      <c r="AB29" s="22">
        <f t="shared" si="7"/>
        <v>0.34</v>
      </c>
      <c r="AD29" s="67">
        <v>2000</v>
      </c>
      <c r="AE29" s="20">
        <f t="shared" si="8"/>
        <v>24000</v>
      </c>
    </row>
    <row r="30" spans="2:31" ht="38.25">
      <c r="B30" s="28">
        <v>21</v>
      </c>
      <c r="C30" s="24" t="s">
        <v>62</v>
      </c>
      <c r="D30" s="25" t="s">
        <v>34</v>
      </c>
      <c r="E30" s="14">
        <v>12</v>
      </c>
      <c r="F30" s="14">
        <v>4</v>
      </c>
      <c r="G30" s="14" t="s">
        <v>60</v>
      </c>
      <c r="H30" s="15"/>
      <c r="I30" s="15"/>
      <c r="J30" s="17">
        <v>1699</v>
      </c>
      <c r="K30" s="15">
        <v>2000</v>
      </c>
      <c r="L30" s="15"/>
      <c r="M30" s="15">
        <v>1226.48</v>
      </c>
      <c r="N30" s="15">
        <v>3333.33</v>
      </c>
      <c r="O30" s="15">
        <v>2672</v>
      </c>
      <c r="P30" s="15"/>
      <c r="Q30" s="15"/>
      <c r="R30" s="26"/>
      <c r="S30" s="27"/>
      <c r="T30" s="27"/>
      <c r="U30" s="20">
        <f t="shared" si="0"/>
        <v>2186.16</v>
      </c>
      <c r="V30" s="20">
        <f t="shared" si="1"/>
        <v>26233.919999999998</v>
      </c>
      <c r="W30" s="20">
        <f t="shared" si="2"/>
        <v>2000</v>
      </c>
      <c r="X30" s="20">
        <f t="shared" si="3"/>
        <v>24000</v>
      </c>
      <c r="Y30" s="20">
        <f t="shared" si="4"/>
        <v>1226.48</v>
      </c>
      <c r="Z30" s="20">
        <f t="shared" si="5"/>
        <v>14717.76</v>
      </c>
      <c r="AA30" s="21">
        <f t="shared" si="6"/>
        <v>740.94610169431405</v>
      </c>
      <c r="AB30" s="22">
        <f t="shared" si="7"/>
        <v>0.34</v>
      </c>
      <c r="AD30" s="67">
        <v>2000</v>
      </c>
      <c r="AE30" s="20">
        <f t="shared" si="8"/>
        <v>24000</v>
      </c>
    </row>
    <row r="31" spans="2:31" ht="38.25">
      <c r="B31" s="28">
        <v>22</v>
      </c>
      <c r="C31" s="24" t="s">
        <v>63</v>
      </c>
      <c r="D31" s="25" t="s">
        <v>34</v>
      </c>
      <c r="E31" s="14">
        <v>12</v>
      </c>
      <c r="F31" s="14">
        <v>4</v>
      </c>
      <c r="G31" s="14" t="s">
        <v>60</v>
      </c>
      <c r="H31" s="15"/>
      <c r="I31" s="15"/>
      <c r="J31" s="17">
        <v>1699</v>
      </c>
      <c r="K31" s="15">
        <v>2690.1</v>
      </c>
      <c r="L31" s="15"/>
      <c r="M31" s="15">
        <v>1572.07</v>
      </c>
      <c r="N31" s="15">
        <v>3333.33</v>
      </c>
      <c r="O31" s="15">
        <v>3309.5</v>
      </c>
      <c r="P31" s="15"/>
      <c r="Q31" s="15"/>
      <c r="R31" s="26"/>
      <c r="S31" s="27"/>
      <c r="T31" s="27"/>
      <c r="U31" s="20">
        <f t="shared" si="0"/>
        <v>2520.8000000000002</v>
      </c>
      <c r="V31" s="20">
        <f t="shared" si="1"/>
        <v>30249.599999999999</v>
      </c>
      <c r="W31" s="20">
        <f t="shared" si="2"/>
        <v>2690.1</v>
      </c>
      <c r="X31" s="20">
        <f t="shared" si="3"/>
        <v>32281.200000000001</v>
      </c>
      <c r="Y31" s="20">
        <f t="shared" si="4"/>
        <v>1572.07</v>
      </c>
      <c r="Z31" s="20">
        <f t="shared" si="5"/>
        <v>18864.84</v>
      </c>
      <c r="AA31" s="21">
        <f t="shared" si="6"/>
        <v>759.78405271498002</v>
      </c>
      <c r="AB31" s="22">
        <f t="shared" si="7"/>
        <v>0.3</v>
      </c>
      <c r="AD31" s="67">
        <v>2520.8000000000002</v>
      </c>
      <c r="AE31" s="20">
        <f t="shared" si="8"/>
        <v>30249.599999999999</v>
      </c>
    </row>
    <row r="32" spans="2:31">
      <c r="B32" s="23"/>
      <c r="C32" s="32"/>
      <c r="D32" s="33"/>
      <c r="E32" s="34"/>
      <c r="F32" s="34"/>
      <c r="G32" s="34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6"/>
      <c r="S32" s="37"/>
      <c r="T32" s="37"/>
      <c r="U32" s="38"/>
      <c r="V32" s="38"/>
      <c r="W32" s="38"/>
      <c r="X32" s="38"/>
      <c r="Y32" s="38"/>
      <c r="Z32" s="38"/>
      <c r="AA32" s="4"/>
      <c r="AB32" s="39"/>
    </row>
    <row r="33" spans="1:31" ht="19.5" customHeight="1"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40"/>
      <c r="T33" s="40"/>
      <c r="U33" s="60">
        <f>SUM(V10:V31)</f>
        <v>241508.26</v>
      </c>
      <c r="V33" s="60"/>
      <c r="W33" s="55"/>
      <c r="X33" s="55"/>
      <c r="Y33" s="56"/>
      <c r="Z33" s="56"/>
      <c r="AD33" s="1" t="s">
        <v>17</v>
      </c>
      <c r="AE33" s="41">
        <f>SUM(AE9:AE31)</f>
        <v>222421.47</v>
      </c>
    </row>
    <row r="34" spans="1:31" ht="19.5" customHeight="1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0"/>
      <c r="X34" s="60"/>
      <c r="Y34" s="66"/>
      <c r="Z34" s="66"/>
    </row>
    <row r="35" spans="1:31" ht="19.5" customHeight="1"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60">
        <f>SUM(Z10:Z31)</f>
        <v>146547.92000000001</v>
      </c>
      <c r="Z35" s="60"/>
    </row>
    <row r="36" spans="1:3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9"/>
      <c r="T36" s="9"/>
      <c r="U36" s="9"/>
      <c r="V36" s="9"/>
      <c r="W36" s="9"/>
      <c r="X36" s="9"/>
      <c r="Y36" s="42"/>
      <c r="Z36" s="42"/>
    </row>
    <row r="37" spans="1:31">
      <c r="B37" s="5"/>
      <c r="C37" s="5"/>
      <c r="D37" s="5"/>
      <c r="E37" s="5"/>
      <c r="F37" s="5"/>
      <c r="G37" s="5"/>
      <c r="H37" s="5"/>
      <c r="I37" s="43"/>
      <c r="J37" s="43"/>
      <c r="K37" s="43"/>
      <c r="L37" s="43"/>
      <c r="M37" s="43"/>
      <c r="N37" s="43"/>
      <c r="O37" s="43"/>
      <c r="P37" s="43"/>
      <c r="Q37" s="43"/>
      <c r="R37" s="44"/>
      <c r="S37" s="43"/>
      <c r="T37" s="43"/>
    </row>
    <row r="38" spans="1:31" s="48" customFormat="1">
      <c r="A38" s="45"/>
      <c r="B38" s="45"/>
      <c r="C38" s="65"/>
      <c r="D38" s="65"/>
      <c r="E38" s="65"/>
      <c r="F38" s="65"/>
      <c r="G38" s="65"/>
      <c r="H38" s="65"/>
      <c r="I38" s="46"/>
      <c r="J38" s="46"/>
      <c r="K38" s="46"/>
      <c r="L38" s="46"/>
      <c r="M38" s="46"/>
      <c r="N38" s="46"/>
      <c r="O38" s="46"/>
      <c r="P38" s="46"/>
      <c r="Q38" s="46"/>
      <c r="R38" s="47"/>
      <c r="S38" s="46"/>
      <c r="T38" s="46"/>
      <c r="U38" s="46"/>
      <c r="V38" s="46"/>
    </row>
    <row r="39" spans="1:31" s="48" customFormat="1" ht="35.25" customHeight="1">
      <c r="A39" s="45"/>
      <c r="B39" s="45"/>
      <c r="C39" s="64"/>
      <c r="D39" s="64"/>
      <c r="E39" s="64"/>
      <c r="F39" s="64"/>
      <c r="G39" s="64"/>
      <c r="H39" s="64"/>
      <c r="I39" s="49"/>
      <c r="J39" s="49"/>
      <c r="K39" s="49"/>
      <c r="L39" s="49"/>
      <c r="M39" s="49"/>
      <c r="N39" s="49"/>
      <c r="O39" s="49"/>
      <c r="P39" s="49"/>
      <c r="Q39" s="49"/>
      <c r="R39" s="50"/>
      <c r="S39" s="49"/>
      <c r="T39" s="49"/>
      <c r="U39" s="49"/>
      <c r="V39" s="49"/>
      <c r="W39" s="49"/>
      <c r="X39" s="49"/>
      <c r="Y39" s="49"/>
      <c r="Z39" s="49"/>
    </row>
    <row r="40" spans="1:31" s="48" customFormat="1">
      <c r="A40" s="45"/>
      <c r="B40" s="45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50"/>
      <c r="S40" s="49"/>
      <c r="T40" s="49"/>
      <c r="U40" s="49"/>
      <c r="V40" s="49"/>
      <c r="W40" s="49"/>
      <c r="X40" s="49"/>
      <c r="Y40" s="49"/>
      <c r="Z40" s="49"/>
    </row>
    <row r="41" spans="1:31" s="48" customFormat="1">
      <c r="A41" s="45"/>
      <c r="B41" s="4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  <c r="S41" s="49"/>
      <c r="T41" s="49"/>
      <c r="U41" s="49"/>
      <c r="V41" s="49"/>
      <c r="W41" s="49"/>
      <c r="X41" s="49"/>
      <c r="Y41" s="49"/>
      <c r="Z41" s="49"/>
    </row>
  </sheetData>
  <mergeCells count="29">
    <mergeCell ref="AB8:AB9"/>
    <mergeCell ref="AA8:AA9"/>
    <mergeCell ref="Y8:Z8"/>
    <mergeCell ref="W8:X8"/>
    <mergeCell ref="AD8:AE8"/>
    <mergeCell ref="C39:H39"/>
    <mergeCell ref="C38:H38"/>
    <mergeCell ref="Y35:Z35"/>
    <mergeCell ref="Y34:Z34"/>
    <mergeCell ref="B35:X35"/>
    <mergeCell ref="W34:X34"/>
    <mergeCell ref="E8:E9"/>
    <mergeCell ref="W33:Z33"/>
    <mergeCell ref="B34:V34"/>
    <mergeCell ref="B33:R33"/>
    <mergeCell ref="U33:V33"/>
    <mergeCell ref="H8:Q8"/>
    <mergeCell ref="U8:V8"/>
    <mergeCell ref="R8:T8"/>
    <mergeCell ref="C8:C9"/>
    <mergeCell ref="D8:D9"/>
    <mergeCell ref="B8:B9"/>
    <mergeCell ref="G8:G9"/>
    <mergeCell ref="F8:F9"/>
    <mergeCell ref="J1:U1"/>
    <mergeCell ref="J2:U2"/>
    <mergeCell ref="J3:U3"/>
    <mergeCell ref="J4:U4"/>
    <mergeCell ref="B6:AB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8E5E7D-6F6E-4961-9B29-99494E11E3ED}">
  <ds:schemaRefs>
    <ds:schemaRef ds:uri="http://schemas.microsoft.com/office/2006/metadata/properties"/>
    <ds:schemaRef ds:uri="http://schemas.microsoft.com/office/infopath/2007/PartnerControls"/>
    <ds:schemaRef ds:uri="64cedb7d-bcc8-498e-88fc-66e023b2ffee"/>
    <ds:schemaRef ds:uri="0d55b4ab-eb45-410a-82c9-35c09a9d0427"/>
  </ds:schemaRefs>
</ds:datastoreItem>
</file>

<file path=customXml/itemProps2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B5AC9BD-96D4-46B9-87C9-F485CEA77F02}"/>
</file>

<file path=customXml/itemProps4.xml><?xml version="1.0" encoding="utf-8"?>
<ds:datastoreItem xmlns:ds="http://schemas.openxmlformats.org/officeDocument/2006/customXml" ds:itemID="{2BC5E493-B08C-4D68-9B91-F7E97CDB64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VMR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miguel.neto</cp:lastModifiedBy>
  <cp:revision/>
  <dcterms:created xsi:type="dcterms:W3CDTF">2014-02-14T12:44:27Z</dcterms:created>
  <dcterms:modified xsi:type="dcterms:W3CDTF">2026-03-03T23:12:04Z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MediaServiceImageTags">
    <vt:lpwstr/>
  </property>
</Properties>
</file>